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1\3 раздел\1 полугодие\"/>
    </mc:Choice>
  </mc:AlternateContent>
  <bookViews>
    <workbookView xWindow="0" yWindow="0" windowWidth="28800" windowHeight="13020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2" l="1"/>
  <c r="F72" i="2"/>
  <c r="F9" i="2"/>
  <c r="F6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<sst xmlns="http://schemas.openxmlformats.org/spreadsheetml/2006/main" count="319" uniqueCount="103">
  <si>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</si>
  <si>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</si>
  <si>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</si>
  <si>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</si>
  <si>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</si>
  <si>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</si>
  <si>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</si>
  <si>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</si>
  <si>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</si>
  <si>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</si>
  <si>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</si>
  <si>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</si>
  <si>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</si>
  <si>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</si>
  <si>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</si>
  <si>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</si>
  <si>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</si>
  <si>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</si>
  <si>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</si>
  <si>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</si>
  <si>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</si>
  <si>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</si>
  <si>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</si>
  <si>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</si>
  <si>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</si>
  <si>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</si>
  <si>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</si>
  <si>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</si>
  <si>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</si>
  <si>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</si>
  <si>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</si>
  <si>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</si>
  <si>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</si>
  <si>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</si>
  <si>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</si>
  <si>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</si>
  <si>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</si>
  <si>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</si>
  <si>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</si>
  <si>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</si>
  <si>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</si>
  <si>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</si>
  <si>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</si>
  <si>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</si>
  <si>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</si>
  <si>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</si>
  <si>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</si>
  <si>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</si>
  <si>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</si>
  <si>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</si>
  <si>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</si>
  <si>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</si>
  <si>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</si>
  <si>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</si>
  <si>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</si>
  <si>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</si>
  <si>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</si>
  <si>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</si>
  <si>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</si>
  <si>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</si>
  <si>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</si>
  <si>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</si>
  <si>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</si>
  <si>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</si>
  <si>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</si>
  <si>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</si>
  <si>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</si>
  <si>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</si>
  <si>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</si>
  <si>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</si>
  <si>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</si>
  <si>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</si>
  <si>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</si>
  <si>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</si>
  <si>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</si>
  <si>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</si>
  <si>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</si>
  <si>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</si>
  <si>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</si>
  <si>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</si>
  <si>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</si>
  <si>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</si>
  <si>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</si>
  <si>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</si>
  <si>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</si>
  <si>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</si>
  <si>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</si>
  <si>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</si>
  <si>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</si>
  <si>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</si>
  <si>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</si>
  <si>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</si>
  <si>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</si>
  <si>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</si>
  <si>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</si>
  <si>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</si>
  <si>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</si>
  <si>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</si>
  <si>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Сведения об исполнении бюджета субъекта РФ за первое полугодие 2021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</si>
  <si>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План 2021 г.</t>
  </si>
  <si>
    <t>Исполнение на 01.07.2021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</si>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</sst>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10" fontId="5" fillId="0" borderId="0" xfId="1" applyNumberFormat="1" applyFont="1" applyFill="1" applyAlignment="1" applyProtection="1">
      <protection hidden="1"/>
    </xf>
    <xf numFmtId="10" fontId="3" fillId="0" borderId="0" xfId="1" applyNumberFormat="1" applyFont="1" applyProtection="1">
      <protection hidden="1"/>
    </xf>
    <xf numFmtId="10" fontId="3" fillId="0" borderId="0" xfId="1" applyNumberFormat="1" applyFont="1"/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0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0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readingOrder="1"/>
      <protection hidden="1"/>
    </xf>
    <xf numFmtId="10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9"/>
  <sheetViews>
    <sheetView showGridLines="0" tabSelected="1" topLeftCell="A34" zoomScale="145" zoomScaleNormal="145" workbookViewId="0">
      <selection activeCell="F86" sqref="F86"/>
    </sheetView>
  </sheetViews>
  <sheetFormatPr defaultColWidth="9.140625" defaultRowHeight="12.75" x14ac:dyDescent="0.2"/>
  <cols>
    <col min="1" max="1" width="29" style="1" customWidth="1"/>
    <col min="2" max="2" width="6" style="14" customWidth="1"/>
    <col min="3" max="3" width="5.5703125" style="14" customWidth="1"/>
    <col min="4" max="4" width="15.28515625" style="1" customWidth="1"/>
    <col min="5" max="5" width="14.28515625" style="1" customWidth="1"/>
    <col min="6" max="6" width="12.7109375" style="21" customWidth="1"/>
    <col min="7" max="7" width="1" style="1" customWidth="1"/>
    <col min="8" max="209" width="9.140625" style="1" customWidth="1"/>
    <col min="210" max="16384" width="9.140625" style="1"/>
  </cols>
  <sheetData>
    <row r="2" spans="1:7" ht="39.75" customHeight="1" x14ac:dyDescent="0.2">
      <c r="A2" s="37" t="s">
        <v>98</v>
      </c>
      <c r="B2" s="37"/>
      <c r="C2" s="37"/>
      <c r="D2" s="37"/>
      <c r="E2" s="37"/>
      <c r="F2" s="37"/>
    </row>
    <row r="3" spans="1:7" ht="39.75" customHeight="1" thickBot="1" x14ac:dyDescent="0.25">
      <c r="A3" s="16"/>
      <c r="B3" s="16"/>
      <c r="C3" s="16"/>
      <c r="D3" s="16"/>
      <c r="E3" s="16"/>
      <c r="F3" s="18"/>
    </row>
    <row r="4" spans="1:7" ht="30" customHeight="1" x14ac:dyDescent="0.2">
      <c r="A4" s="40" t="s">
        <v>73</v>
      </c>
      <c r="B4" s="42" t="s">
        <v>72</v>
      </c>
      <c r="C4" s="42"/>
      <c r="D4" s="38" t="s">
        <v>89</v>
      </c>
      <c r="E4" s="38"/>
      <c r="F4" s="39"/>
      <c r="G4" s="22"/>
    </row>
    <row r="5" spans="1:7" ht="27.75" customHeight="1" x14ac:dyDescent="0.2">
      <c r="A5" s="41"/>
      <c r="B5" s="17" t="s">
        <v>71</v>
      </c>
      <c r="C5" s="17" t="s">
        <v>70</v>
      </c>
      <c r="D5" s="24" t="s">
        <v>99</v>
      </c>
      <c r="E5" s="24" t="s">
        <v>100</v>
      </c>
      <c r="F5" s="25" t="s">
        <v>92</v>
      </c>
      <c r="G5" s="22" t="s">
        <v>0</v>
      </c>
    </row>
    <row r="6" spans="1:7" ht="24" customHeight="1" x14ac:dyDescent="0.2">
      <c r="A6" s="2" t="s">
        <v>69</v>
      </c>
      <c r="B6" s="9" t="s">
        <v>75</v>
      </c>
      <c r="C6" s="9" t="s">
        <v>85</v>
      </c>
      <c r="D6" s="26">
        <v>5409836.1100000003</v>
      </c>
      <c r="E6" s="26">
        <v>2024597.19</v>
      </c>
      <c r="F6" s="27">
        <f>E6/D6</f>
        <v>0.37424371992666516</v>
      </c>
      <c r="G6" s="23" t="s">
        <v>0</v>
      </c>
    </row>
    <row r="7" spans="1:7" ht="38.25" customHeight="1" x14ac:dyDescent="0.2">
      <c r="A7" s="3" t="s">
        <v>68</v>
      </c>
      <c r="B7" s="10" t="s">
        <v>75</v>
      </c>
      <c r="C7" s="10" t="s">
        <v>84</v>
      </c>
      <c r="D7" s="28">
        <v>82598.52</v>
      </c>
      <c r="E7" s="28">
        <v>39330.78</v>
      </c>
      <c r="F7" s="34">
        <f t="shared" ref="F7:F70" si="0">E7/D7</f>
        <v>0.47616809599009763</v>
      </c>
      <c r="G7" s="23" t="s">
        <v>0</v>
      </c>
    </row>
    <row r="8" spans="1:7" ht="58.5" customHeight="1" x14ac:dyDescent="0.2">
      <c r="A8" s="3" t="s">
        <v>67</v>
      </c>
      <c r="B8" s="10" t="s">
        <v>75</v>
      </c>
      <c r="C8" s="10" t="s">
        <v>83</v>
      </c>
      <c r="D8" s="28">
        <v>464015.48</v>
      </c>
      <c r="E8" s="28">
        <v>182849.68</v>
      </c>
      <c r="F8" s="34">
        <f t="shared" si="0"/>
        <v>0.39405943956869716</v>
      </c>
      <c r="G8" s="23" t="s">
        <v>0</v>
      </c>
    </row>
    <row r="9" spans="1:7" ht="69.75" customHeight="1" x14ac:dyDescent="0.2">
      <c r="A9" s="3" t="s">
        <v>66</v>
      </c>
      <c r="B9" s="10" t="s">
        <v>75</v>
      </c>
      <c r="C9" s="10" t="s">
        <v>82</v>
      </c>
      <c r="D9" s="28">
        <v>453154.65</v>
      </c>
      <c r="E9" s="28">
        <v>210543.57</v>
      </c>
      <c r="F9" s="34">
        <f>E9/D9</f>
        <v>0.46461747661642666</v>
      </c>
      <c r="G9" s="23" t="s">
        <v>0</v>
      </c>
    </row>
    <row r="10" spans="1:7" ht="12.75" customHeight="1" x14ac:dyDescent="0.2">
      <c r="A10" s="3" t="s">
        <v>65</v>
      </c>
      <c r="B10" s="10" t="s">
        <v>75</v>
      </c>
      <c r="C10" s="10" t="s">
        <v>81</v>
      </c>
      <c r="D10" s="28">
        <v>236567.49</v>
      </c>
      <c r="E10" s="28">
        <v>88855.14</v>
      </c>
      <c r="F10" s="34">
        <f t="shared" si="0"/>
        <v>0.37560165177387644</v>
      </c>
      <c r="G10" s="23" t="s">
        <v>0</v>
      </c>
    </row>
    <row r="11" spans="1:7" ht="48" customHeight="1" x14ac:dyDescent="0.2">
      <c r="A11" s="3" t="s">
        <v>64</v>
      </c>
      <c r="B11" s="10" t="s">
        <v>75</v>
      </c>
      <c r="C11" s="10" t="s">
        <v>80</v>
      </c>
      <c r="D11" s="28">
        <v>384741.03</v>
      </c>
      <c r="E11" s="28">
        <v>175854.4</v>
      </c>
      <c r="F11" s="34">
        <f t="shared" si="0"/>
        <v>0.45707212459248231</v>
      </c>
      <c r="G11" s="23" t="s">
        <v>0</v>
      </c>
    </row>
    <row r="12" spans="1:7" ht="21.75" customHeight="1" x14ac:dyDescent="0.2">
      <c r="A12" s="3" t="s">
        <v>63</v>
      </c>
      <c r="B12" s="10" t="s">
        <v>75</v>
      </c>
      <c r="C12" s="10" t="s">
        <v>79</v>
      </c>
      <c r="D12" s="28">
        <v>206512.85</v>
      </c>
      <c r="E12" s="28">
        <v>32951.519999999997</v>
      </c>
      <c r="F12" s="34">
        <f t="shared" si="0"/>
        <v>0.15956159628807601</v>
      </c>
      <c r="G12" s="23" t="s">
        <v>0</v>
      </c>
    </row>
    <row r="13" spans="1:7" ht="12.75" customHeight="1" x14ac:dyDescent="0.2">
      <c r="A13" s="3" t="s">
        <v>62</v>
      </c>
      <c r="B13" s="10" t="s">
        <v>75</v>
      </c>
      <c r="C13" s="10" t="s">
        <v>78</v>
      </c>
      <c r="D13" s="28">
        <v>93426.65</v>
      </c>
      <c r="E13" s="28">
        <v>45825.760000000002</v>
      </c>
      <c r="F13" s="34">
        <f t="shared" si="0"/>
        <v>0.49049987343011875</v>
      </c>
      <c r="G13" s="23" t="s">
        <v>0</v>
      </c>
    </row>
    <row r="14" spans="1:7" ht="12.75" customHeight="1" x14ac:dyDescent="0.2">
      <c r="A14" s="3" t="s">
        <v>61</v>
      </c>
      <c r="B14" s="10" t="s">
        <v>75</v>
      </c>
      <c r="C14" s="10" t="s">
        <v>77</v>
      </c>
      <c r="D14" s="28">
        <v>265356.63</v>
      </c>
      <c r="E14" s="28">
        <v>0</v>
      </c>
      <c r="F14" s="34">
        <f t="shared" si="0"/>
        <v>0</v>
      </c>
      <c r="G14" s="23" t="s">
        <v>0</v>
      </c>
    </row>
    <row r="15" spans="1:7" ht="12.75" customHeight="1" x14ac:dyDescent="0.2">
      <c r="A15" s="3" t="s">
        <v>60</v>
      </c>
      <c r="B15" s="10" t="s">
        <v>75</v>
      </c>
      <c r="C15" s="10" t="s">
        <v>76</v>
      </c>
      <c r="D15" s="28">
        <v>3223462.82</v>
      </c>
      <c r="E15" s="28">
        <v>1248386.33</v>
      </c>
      <c r="F15" s="34">
        <f t="shared" si="0"/>
        <v>0.38728113203427617</v>
      </c>
      <c r="G15" s="23" t="s">
        <v>0</v>
      </c>
    </row>
    <row r="16" spans="1:7" ht="12.75" customHeight="1" x14ac:dyDescent="0.2">
      <c r="A16" s="2" t="s">
        <v>59</v>
      </c>
      <c r="B16" s="9" t="s">
        <v>84</v>
      </c>
      <c r="C16" s="9" t="s">
        <v>85</v>
      </c>
      <c r="D16" s="26">
        <v>40479.800000000003</v>
      </c>
      <c r="E16" s="26">
        <v>19149.349999999999</v>
      </c>
      <c r="F16" s="27">
        <f t="shared" si="0"/>
        <v>0.47305940246740341</v>
      </c>
      <c r="G16" s="23" t="s">
        <v>0</v>
      </c>
    </row>
    <row r="17" spans="1:7" ht="21.75" customHeight="1" x14ac:dyDescent="0.2">
      <c r="A17" s="3" t="s">
        <v>58</v>
      </c>
      <c r="B17" s="10" t="s">
        <v>84</v>
      </c>
      <c r="C17" s="10" t="s">
        <v>83</v>
      </c>
      <c r="D17" s="29">
        <v>40479.800000000003</v>
      </c>
      <c r="E17" s="29">
        <v>19149.349999999999</v>
      </c>
      <c r="F17" s="34">
        <f t="shared" si="0"/>
        <v>0.47305940246740341</v>
      </c>
      <c r="G17" s="23" t="s">
        <v>0</v>
      </c>
    </row>
    <row r="18" spans="1:7" ht="34.5" customHeight="1" x14ac:dyDescent="0.2">
      <c r="A18" s="2" t="s">
        <v>57</v>
      </c>
      <c r="B18" s="9" t="s">
        <v>83</v>
      </c>
      <c r="C18" s="9" t="s">
        <v>85</v>
      </c>
      <c r="D18" s="26">
        <v>366759.24</v>
      </c>
      <c r="E18" s="26">
        <v>167482.4</v>
      </c>
      <c r="F18" s="27">
        <f t="shared" si="0"/>
        <v>0.45665488891295553</v>
      </c>
      <c r="G18" s="23" t="s">
        <v>0</v>
      </c>
    </row>
    <row r="19" spans="1:7" ht="12.75" customHeight="1" x14ac:dyDescent="0.2">
      <c r="A19" s="3" t="s">
        <v>56</v>
      </c>
      <c r="B19" s="10" t="s">
        <v>83</v>
      </c>
      <c r="C19" s="10" t="s">
        <v>82</v>
      </c>
      <c r="D19" s="29">
        <v>55875.8</v>
      </c>
      <c r="E19" s="29">
        <v>27273.18</v>
      </c>
      <c r="F19" s="34">
        <f t="shared" si="0"/>
        <v>0.48810361551870396</v>
      </c>
      <c r="G19" s="23" t="s">
        <v>0</v>
      </c>
    </row>
    <row r="20" spans="1:7" x14ac:dyDescent="0.2">
      <c r="A20" s="3" t="s">
        <v>101</v>
      </c>
      <c r="B20" s="10" t="s">
        <v>83</v>
      </c>
      <c r="C20" s="10" t="s">
        <v>86</v>
      </c>
      <c r="D20" s="29">
        <v>179201.67</v>
      </c>
      <c r="E20" s="29">
        <v>83893.24</v>
      </c>
      <c r="F20" s="34">
        <f t="shared" si="0"/>
        <v>0.46814987829075477</v>
      </c>
      <c r="G20" s="23" t="s">
        <v>0</v>
      </c>
    </row>
    <row r="21" spans="1:7" ht="47.25" customHeight="1" x14ac:dyDescent="0.2">
      <c r="A21" s="3" t="s">
        <v>102</v>
      </c>
      <c r="B21" s="10" t="s">
        <v>83</v>
      </c>
      <c r="C21" s="10" t="s">
        <v>78</v>
      </c>
      <c r="D21" s="29">
        <v>131531.76999999999</v>
      </c>
      <c r="E21" s="29">
        <v>56315.99</v>
      </c>
      <c r="F21" s="34">
        <f t="shared" si="0"/>
        <v>0.42815503813261241</v>
      </c>
      <c r="G21" s="23" t="s">
        <v>0</v>
      </c>
    </row>
    <row r="22" spans="1:7" ht="12.75" customHeight="1" x14ac:dyDescent="0.2">
      <c r="A22" s="3" t="s">
        <v>91</v>
      </c>
      <c r="B22" s="10" t="s">
        <v>83</v>
      </c>
      <c r="C22" s="10" t="s">
        <v>77</v>
      </c>
      <c r="D22" s="29">
        <v>150</v>
      </c>
      <c r="E22" s="29">
        <v>0</v>
      </c>
      <c r="F22" s="34">
        <f t="shared" si="0"/>
        <v>0</v>
      </c>
      <c r="G22" s="23"/>
    </row>
    <row r="23" spans="1:7" ht="12.75" customHeight="1" x14ac:dyDescent="0.2">
      <c r="A23" s="2" t="s">
        <v>55</v>
      </c>
      <c r="B23" s="9" t="s">
        <v>82</v>
      </c>
      <c r="C23" s="9" t="s">
        <v>85</v>
      </c>
      <c r="D23" s="26">
        <v>9382438.7699999996</v>
      </c>
      <c r="E23" s="26">
        <v>3306234.03</v>
      </c>
      <c r="F23" s="27">
        <f t="shared" si="0"/>
        <v>0.35238535641410851</v>
      </c>
      <c r="G23" s="23" t="s">
        <v>0</v>
      </c>
    </row>
    <row r="24" spans="1:7" ht="12.75" customHeight="1" x14ac:dyDescent="0.2">
      <c r="A24" s="3" t="s">
        <v>54</v>
      </c>
      <c r="B24" s="10" t="s">
        <v>82</v>
      </c>
      <c r="C24" s="10" t="s">
        <v>75</v>
      </c>
      <c r="D24" s="29">
        <v>260545.85</v>
      </c>
      <c r="E24" s="29">
        <v>141573.57</v>
      </c>
      <c r="F24" s="34">
        <f t="shared" si="0"/>
        <v>0.54337296103545696</v>
      </c>
      <c r="G24" s="23" t="s">
        <v>0</v>
      </c>
    </row>
    <row r="25" spans="1:7" ht="12.75" customHeight="1" x14ac:dyDescent="0.2">
      <c r="A25" s="3" t="s">
        <v>53</v>
      </c>
      <c r="B25" s="10" t="s">
        <v>82</v>
      </c>
      <c r="C25" s="10" t="s">
        <v>84</v>
      </c>
      <c r="D25" s="29">
        <v>28940.54</v>
      </c>
      <c r="E25" s="29">
        <v>13876.72</v>
      </c>
      <c r="F25" s="34">
        <f t="shared" si="0"/>
        <v>0.4794907074988925</v>
      </c>
      <c r="G25" s="23" t="s">
        <v>0</v>
      </c>
    </row>
    <row r="26" spans="1:7" ht="12.75" customHeight="1" x14ac:dyDescent="0.2">
      <c r="A26" s="3" t="s">
        <v>52</v>
      </c>
      <c r="B26" s="10" t="s">
        <v>82</v>
      </c>
      <c r="C26" s="10" t="s">
        <v>81</v>
      </c>
      <c r="D26" s="29">
        <v>1855668.86</v>
      </c>
      <c r="E26" s="29">
        <v>741646.58</v>
      </c>
      <c r="F26" s="34">
        <f t="shared" si="0"/>
        <v>0.39966536917583451</v>
      </c>
      <c r="G26" s="23" t="s">
        <v>0</v>
      </c>
    </row>
    <row r="27" spans="1:7" ht="12.75" customHeight="1" x14ac:dyDescent="0.2">
      <c r="A27" s="3" t="s">
        <v>51</v>
      </c>
      <c r="B27" s="10" t="s">
        <v>82</v>
      </c>
      <c r="C27" s="10" t="s">
        <v>80</v>
      </c>
      <c r="D27" s="29">
        <v>130777.49</v>
      </c>
      <c r="E27" s="29">
        <v>37131.17</v>
      </c>
      <c r="F27" s="34">
        <f t="shared" si="0"/>
        <v>0.28392630872484248</v>
      </c>
      <c r="G27" s="23" t="s">
        <v>0</v>
      </c>
    </row>
    <row r="28" spans="1:7" ht="12.75" customHeight="1" x14ac:dyDescent="0.2">
      <c r="A28" s="3" t="s">
        <v>50</v>
      </c>
      <c r="B28" s="10" t="s">
        <v>82</v>
      </c>
      <c r="C28" s="10" t="s">
        <v>79</v>
      </c>
      <c r="D28" s="29">
        <v>227663.63</v>
      </c>
      <c r="E28" s="29">
        <v>112727.92</v>
      </c>
      <c r="F28" s="34">
        <f t="shared" si="0"/>
        <v>0.49515120179714256</v>
      </c>
      <c r="G28" s="23" t="s">
        <v>0</v>
      </c>
    </row>
    <row r="29" spans="1:7" ht="12.75" customHeight="1" x14ac:dyDescent="0.2">
      <c r="A29" s="3" t="s">
        <v>49</v>
      </c>
      <c r="B29" s="10" t="s">
        <v>82</v>
      </c>
      <c r="C29" s="10" t="s">
        <v>88</v>
      </c>
      <c r="D29" s="29">
        <v>296748.26</v>
      </c>
      <c r="E29" s="29">
        <v>65613.36</v>
      </c>
      <c r="F29" s="34">
        <f t="shared" si="0"/>
        <v>0.22110781711070521</v>
      </c>
      <c r="G29" s="23" t="s">
        <v>0</v>
      </c>
    </row>
    <row r="30" spans="1:7" ht="12.75" customHeight="1" x14ac:dyDescent="0.2">
      <c r="A30" s="3" t="s">
        <v>48</v>
      </c>
      <c r="B30" s="10" t="s">
        <v>82</v>
      </c>
      <c r="C30" s="10" t="s">
        <v>86</v>
      </c>
      <c r="D30" s="29">
        <v>5249574.0199999996</v>
      </c>
      <c r="E30" s="29">
        <v>1913313.14</v>
      </c>
      <c r="F30" s="34">
        <f t="shared" si="0"/>
        <v>0.36447017085778705</v>
      </c>
      <c r="G30" s="23" t="s">
        <v>0</v>
      </c>
    </row>
    <row r="31" spans="1:7" ht="12.75" customHeight="1" x14ac:dyDescent="0.2">
      <c r="A31" s="3" t="s">
        <v>47</v>
      </c>
      <c r="B31" s="10" t="s">
        <v>82</v>
      </c>
      <c r="C31" s="10" t="s">
        <v>78</v>
      </c>
      <c r="D31" s="29">
        <v>102179.88</v>
      </c>
      <c r="E31" s="29">
        <v>27390.67</v>
      </c>
      <c r="F31" s="34">
        <f t="shared" si="0"/>
        <v>0.2680632429789504</v>
      </c>
      <c r="G31" s="23" t="s">
        <v>0</v>
      </c>
    </row>
    <row r="32" spans="1:7" ht="21.75" customHeight="1" x14ac:dyDescent="0.2">
      <c r="A32" s="3" t="s">
        <v>46</v>
      </c>
      <c r="B32" s="10" t="s">
        <v>82</v>
      </c>
      <c r="C32" s="10" t="s">
        <v>77</v>
      </c>
      <c r="D32" s="29">
        <v>8741.7199999999993</v>
      </c>
      <c r="E32" s="29">
        <v>3408.43</v>
      </c>
      <c r="F32" s="34">
        <f t="shared" si="0"/>
        <v>0.38990381755535525</v>
      </c>
      <c r="G32" s="23" t="s">
        <v>0</v>
      </c>
    </row>
    <row r="33" spans="1:7" ht="21.75" customHeight="1" x14ac:dyDescent="0.2">
      <c r="A33" s="3" t="s">
        <v>45</v>
      </c>
      <c r="B33" s="10" t="s">
        <v>82</v>
      </c>
      <c r="C33" s="10" t="s">
        <v>87</v>
      </c>
      <c r="D33" s="29">
        <v>1221598.54</v>
      </c>
      <c r="E33" s="29">
        <v>249552.48</v>
      </c>
      <c r="F33" s="34">
        <f t="shared" si="0"/>
        <v>0.20428354473966545</v>
      </c>
      <c r="G33" s="23" t="s">
        <v>0</v>
      </c>
    </row>
    <row r="34" spans="1:7" s="15" customFormat="1" ht="12.75" customHeight="1" x14ac:dyDescent="0.2">
      <c r="A34" s="2" t="s">
        <v>44</v>
      </c>
      <c r="B34" s="9" t="s">
        <v>81</v>
      </c>
      <c r="C34" s="9" t="s">
        <v>85</v>
      </c>
      <c r="D34" s="26">
        <v>4776399.18</v>
      </c>
      <c r="E34" s="26">
        <v>3250312.99</v>
      </c>
      <c r="F34" s="27">
        <f t="shared" si="0"/>
        <v>0.68049442006645688</v>
      </c>
      <c r="G34" s="22" t="s">
        <v>0</v>
      </c>
    </row>
    <row r="35" spans="1:7" ht="12.75" customHeight="1" x14ac:dyDescent="0.2">
      <c r="A35" s="3" t="s">
        <v>43</v>
      </c>
      <c r="B35" s="10" t="s">
        <v>81</v>
      </c>
      <c r="C35" s="10" t="s">
        <v>75</v>
      </c>
      <c r="D35" s="32">
        <v>1732343.77</v>
      </c>
      <c r="E35" s="29">
        <v>1140452.83</v>
      </c>
      <c r="F35" s="34">
        <f t="shared" si="0"/>
        <v>0.65832939728816064</v>
      </c>
      <c r="G35" s="23" t="s">
        <v>0</v>
      </c>
    </row>
    <row r="36" spans="1:7" ht="12.75" customHeight="1" x14ac:dyDescent="0.2">
      <c r="A36" s="3" t="s">
        <v>42</v>
      </c>
      <c r="B36" s="10" t="s">
        <v>81</v>
      </c>
      <c r="C36" s="10" t="s">
        <v>84</v>
      </c>
      <c r="D36" s="29">
        <v>1112492.81</v>
      </c>
      <c r="E36" s="32">
        <v>471780.32</v>
      </c>
      <c r="F36" s="34">
        <f t="shared" si="0"/>
        <v>0.42407493851578237</v>
      </c>
      <c r="G36" s="23" t="s">
        <v>0</v>
      </c>
    </row>
    <row r="37" spans="1:7" ht="12.75" customHeight="1" x14ac:dyDescent="0.2">
      <c r="A37" s="3" t="s">
        <v>90</v>
      </c>
      <c r="B37" s="10" t="s">
        <v>81</v>
      </c>
      <c r="C37" s="10" t="s">
        <v>83</v>
      </c>
      <c r="D37" s="29">
        <v>404484.7</v>
      </c>
      <c r="E37" s="29">
        <v>391488.95</v>
      </c>
      <c r="F37" s="34">
        <f t="shared" si="0"/>
        <v>0.96787084900862752</v>
      </c>
      <c r="G37" s="23"/>
    </row>
    <row r="38" spans="1:7" ht="21.75" customHeight="1" x14ac:dyDescent="0.2">
      <c r="A38" s="3" t="s">
        <v>41</v>
      </c>
      <c r="B38" s="10" t="s">
        <v>81</v>
      </c>
      <c r="C38" s="10" t="s">
        <v>81</v>
      </c>
      <c r="D38" s="29">
        <v>1527077.9</v>
      </c>
      <c r="E38" s="29">
        <v>1246590.8899999999</v>
      </c>
      <c r="F38" s="34">
        <f t="shared" si="0"/>
        <v>0.81632436040099854</v>
      </c>
      <c r="G38" s="23" t="s">
        <v>0</v>
      </c>
    </row>
    <row r="39" spans="1:7" ht="12.75" customHeight="1" x14ac:dyDescent="0.2">
      <c r="A39" s="2" t="s">
        <v>40</v>
      </c>
      <c r="B39" s="9" t="s">
        <v>80</v>
      </c>
      <c r="C39" s="9" t="s">
        <v>85</v>
      </c>
      <c r="D39" s="26">
        <v>708043.34</v>
      </c>
      <c r="E39" s="26">
        <v>381171.44</v>
      </c>
      <c r="F39" s="27">
        <f t="shared" si="0"/>
        <v>0.53834478550423204</v>
      </c>
      <c r="G39" s="23" t="s">
        <v>0</v>
      </c>
    </row>
    <row r="40" spans="1:7" ht="21.75" customHeight="1" x14ac:dyDescent="0.2">
      <c r="A40" s="3" t="s">
        <v>39</v>
      </c>
      <c r="B40" s="10" t="s">
        <v>80</v>
      </c>
      <c r="C40" s="10" t="s">
        <v>83</v>
      </c>
      <c r="D40" s="29">
        <v>70014.33</v>
      </c>
      <c r="E40" s="29">
        <v>30465.39</v>
      </c>
      <c r="F40" s="34">
        <f t="shared" si="0"/>
        <v>0.43513077965610752</v>
      </c>
      <c r="G40" s="23" t="s">
        <v>0</v>
      </c>
    </row>
    <row r="41" spans="1:7" ht="21.75" customHeight="1" x14ac:dyDescent="0.2">
      <c r="A41" s="3" t="s">
        <v>38</v>
      </c>
      <c r="B41" s="10" t="s">
        <v>80</v>
      </c>
      <c r="C41" s="10" t="s">
        <v>81</v>
      </c>
      <c r="D41" s="29">
        <v>638029.01</v>
      </c>
      <c r="E41" s="29">
        <v>350706.05</v>
      </c>
      <c r="F41" s="34">
        <f t="shared" si="0"/>
        <v>0.54967100947337799</v>
      </c>
      <c r="G41" s="23" t="s">
        <v>0</v>
      </c>
    </row>
    <row r="42" spans="1:7" s="15" customFormat="1" ht="12.75" customHeight="1" x14ac:dyDescent="0.2">
      <c r="A42" s="2" t="s">
        <v>37</v>
      </c>
      <c r="B42" s="9" t="s">
        <v>79</v>
      </c>
      <c r="C42" s="9" t="s">
        <v>85</v>
      </c>
      <c r="D42" s="26">
        <v>41685886.340000004</v>
      </c>
      <c r="E42" s="26">
        <v>20385839.649999999</v>
      </c>
      <c r="F42" s="27">
        <f t="shared" si="0"/>
        <v>0.48903457356593649</v>
      </c>
      <c r="G42" s="22" t="s">
        <v>0</v>
      </c>
    </row>
    <row r="43" spans="1:7" ht="12.75" customHeight="1" x14ac:dyDescent="0.2">
      <c r="A43" s="3" t="s">
        <v>36</v>
      </c>
      <c r="B43" s="10" t="s">
        <v>79</v>
      </c>
      <c r="C43" s="10" t="s">
        <v>75</v>
      </c>
      <c r="D43" s="29">
        <v>10533730.779999999</v>
      </c>
      <c r="E43" s="29">
        <v>4883850.5999999996</v>
      </c>
      <c r="F43" s="34">
        <f t="shared" si="0"/>
        <v>0.46363920836792072</v>
      </c>
      <c r="G43" s="23" t="s">
        <v>0</v>
      </c>
    </row>
    <row r="44" spans="1:7" ht="12.75" customHeight="1" x14ac:dyDescent="0.2">
      <c r="A44" s="3" t="s">
        <v>35</v>
      </c>
      <c r="B44" s="10" t="s">
        <v>79</v>
      </c>
      <c r="C44" s="10" t="s">
        <v>84</v>
      </c>
      <c r="D44" s="29">
        <v>11443032.640000001</v>
      </c>
      <c r="E44" s="29">
        <v>4546957.46</v>
      </c>
      <c r="F44" s="34">
        <f t="shared" si="0"/>
        <v>0.39735598097533692</v>
      </c>
      <c r="G44" s="23" t="s">
        <v>0</v>
      </c>
    </row>
    <row r="45" spans="1:7" ht="12.75" customHeight="1" x14ac:dyDescent="0.2">
      <c r="A45" s="3" t="s">
        <v>34</v>
      </c>
      <c r="B45" s="10" t="s">
        <v>79</v>
      </c>
      <c r="C45" s="10" t="s">
        <v>83</v>
      </c>
      <c r="D45" s="29">
        <v>426251.73</v>
      </c>
      <c r="E45" s="29">
        <v>215360.78</v>
      </c>
      <c r="F45" s="34">
        <f t="shared" si="0"/>
        <v>0.50524318106579891</v>
      </c>
      <c r="G45" s="23" t="s">
        <v>0</v>
      </c>
    </row>
    <row r="46" spans="1:7" ht="12.75" customHeight="1" x14ac:dyDescent="0.2">
      <c r="A46" s="3" t="s">
        <v>33</v>
      </c>
      <c r="B46" s="10" t="s">
        <v>79</v>
      </c>
      <c r="C46" s="10" t="s">
        <v>82</v>
      </c>
      <c r="D46" s="29">
        <v>1314272.82</v>
      </c>
      <c r="E46" s="29">
        <v>690310.73</v>
      </c>
      <c r="F46" s="34">
        <f t="shared" si="0"/>
        <v>0.52524157807661265</v>
      </c>
      <c r="G46" s="23" t="s">
        <v>0</v>
      </c>
    </row>
    <row r="47" spans="1:7" ht="32.25" customHeight="1" x14ac:dyDescent="0.2">
      <c r="A47" s="3" t="s">
        <v>32</v>
      </c>
      <c r="B47" s="10" t="s">
        <v>79</v>
      </c>
      <c r="C47" s="10" t="s">
        <v>81</v>
      </c>
      <c r="D47" s="29">
        <v>111999.61</v>
      </c>
      <c r="E47" s="29">
        <v>59916.35</v>
      </c>
      <c r="F47" s="34">
        <f t="shared" si="0"/>
        <v>0.53496927355372037</v>
      </c>
      <c r="G47" s="23" t="s">
        <v>0</v>
      </c>
    </row>
    <row r="48" spans="1:7" ht="21.75" customHeight="1" x14ac:dyDescent="0.2">
      <c r="A48" s="3" t="s">
        <v>93</v>
      </c>
      <c r="B48" s="10" t="s">
        <v>79</v>
      </c>
      <c r="C48" s="10" t="s">
        <v>79</v>
      </c>
      <c r="D48" s="29">
        <v>329023.18</v>
      </c>
      <c r="E48" s="29">
        <v>67845.95</v>
      </c>
      <c r="F48" s="34">
        <f t="shared" si="0"/>
        <v>0.20620416470353242</v>
      </c>
      <c r="G48" s="23" t="s">
        <v>0</v>
      </c>
    </row>
    <row r="49" spans="1:7" ht="21.75" customHeight="1" x14ac:dyDescent="0.2">
      <c r="A49" s="3" t="s">
        <v>31</v>
      </c>
      <c r="B49" s="10" t="s">
        <v>79</v>
      </c>
      <c r="C49" s="10" t="s">
        <v>88</v>
      </c>
      <c r="D49" s="29">
        <v>41672.699999999997</v>
      </c>
      <c r="E49" s="29">
        <v>17971.93</v>
      </c>
      <c r="F49" s="34">
        <f t="shared" si="0"/>
        <v>0.4312638729911909</v>
      </c>
      <c r="G49" s="23" t="s">
        <v>0</v>
      </c>
    </row>
    <row r="50" spans="1:7" ht="12.75" customHeight="1" x14ac:dyDescent="0.2">
      <c r="A50" s="3" t="s">
        <v>30</v>
      </c>
      <c r="B50" s="10" t="s">
        <v>79</v>
      </c>
      <c r="C50" s="10" t="s">
        <v>86</v>
      </c>
      <c r="D50" s="29">
        <v>17485902.870000001</v>
      </c>
      <c r="E50" s="29">
        <v>9903625.8499999996</v>
      </c>
      <c r="F50" s="34">
        <f t="shared" si="0"/>
        <v>0.56637772287934474</v>
      </c>
      <c r="G50" s="23" t="s">
        <v>0</v>
      </c>
    </row>
    <row r="51" spans="1:7" ht="12.75" customHeight="1" x14ac:dyDescent="0.2">
      <c r="A51" s="2" t="s">
        <v>29</v>
      </c>
      <c r="B51" s="9" t="s">
        <v>88</v>
      </c>
      <c r="C51" s="9" t="s">
        <v>85</v>
      </c>
      <c r="D51" s="26">
        <v>1751831.81</v>
      </c>
      <c r="E51" s="26">
        <v>811023.39</v>
      </c>
      <c r="F51" s="27">
        <f t="shared" si="0"/>
        <v>0.46295733721149862</v>
      </c>
      <c r="G51" s="23" t="s">
        <v>0</v>
      </c>
    </row>
    <row r="52" spans="1:7" ht="12.75" customHeight="1" x14ac:dyDescent="0.2">
      <c r="A52" s="3" t="s">
        <v>28</v>
      </c>
      <c r="B52" s="10" t="s">
        <v>88</v>
      </c>
      <c r="C52" s="10" t="s">
        <v>75</v>
      </c>
      <c r="D52" s="29">
        <v>1590205.63</v>
      </c>
      <c r="E52" s="29">
        <v>759790.71</v>
      </c>
      <c r="F52" s="34">
        <f t="shared" si="0"/>
        <v>0.47779400076705802</v>
      </c>
      <c r="G52" s="23" t="s">
        <v>0</v>
      </c>
    </row>
    <row r="53" spans="1:7" ht="21.75" customHeight="1" x14ac:dyDescent="0.2">
      <c r="A53" s="3" t="s">
        <v>27</v>
      </c>
      <c r="B53" s="10" t="s">
        <v>88</v>
      </c>
      <c r="C53" s="10" t="s">
        <v>82</v>
      </c>
      <c r="D53" s="29">
        <v>161626.18</v>
      </c>
      <c r="E53" s="29">
        <v>51232.68</v>
      </c>
      <c r="F53" s="34">
        <f t="shared" si="0"/>
        <v>0.31698255814744863</v>
      </c>
      <c r="G53" s="23" t="s">
        <v>0</v>
      </c>
    </row>
    <row r="54" spans="1:7" ht="12.75" customHeight="1" x14ac:dyDescent="0.2">
      <c r="A54" s="2" t="s">
        <v>26</v>
      </c>
      <c r="B54" s="9" t="s">
        <v>86</v>
      </c>
      <c r="C54" s="9" t="s">
        <v>85</v>
      </c>
      <c r="D54" s="26">
        <v>6721297.0499999998</v>
      </c>
      <c r="E54" s="26">
        <v>2932554.45</v>
      </c>
      <c r="F54" s="27">
        <f t="shared" si="0"/>
        <v>0.43630781799771823</v>
      </c>
      <c r="G54" s="23" t="s">
        <v>0</v>
      </c>
    </row>
    <row r="55" spans="1:7" ht="12.75" customHeight="1" x14ac:dyDescent="0.2">
      <c r="A55" s="3" t="s">
        <v>25</v>
      </c>
      <c r="B55" s="10" t="s">
        <v>86</v>
      </c>
      <c r="C55" s="10" t="s">
        <v>75</v>
      </c>
      <c r="D55" s="29">
        <v>1495681.1</v>
      </c>
      <c r="E55" s="29">
        <v>672996.2</v>
      </c>
      <c r="F55" s="34">
        <f t="shared" si="0"/>
        <v>0.44995968726221114</v>
      </c>
      <c r="G55" s="23" t="s">
        <v>0</v>
      </c>
    </row>
    <row r="56" spans="1:7" ht="12.75" customHeight="1" x14ac:dyDescent="0.2">
      <c r="A56" s="3" t="s">
        <v>24</v>
      </c>
      <c r="B56" s="10" t="s">
        <v>86</v>
      </c>
      <c r="C56" s="10" t="s">
        <v>84</v>
      </c>
      <c r="D56" s="29">
        <v>2745773.77</v>
      </c>
      <c r="E56" s="29">
        <v>1821197.45</v>
      </c>
      <c r="F56" s="34">
        <f t="shared" si="0"/>
        <v>0.66327294327675068</v>
      </c>
      <c r="G56" s="23" t="s">
        <v>0</v>
      </c>
    </row>
    <row r="57" spans="1:7" ht="21.75" customHeight="1" x14ac:dyDescent="0.2">
      <c r="A57" s="3" t="s">
        <v>23</v>
      </c>
      <c r="B57" s="10" t="s">
        <v>86</v>
      </c>
      <c r="C57" s="10" t="s">
        <v>83</v>
      </c>
      <c r="D57" s="29">
        <v>28822.22</v>
      </c>
      <c r="E57" s="29">
        <v>14323.73</v>
      </c>
      <c r="F57" s="34">
        <f t="shared" si="0"/>
        <v>0.49696831125430307</v>
      </c>
      <c r="G57" s="23" t="s">
        <v>0</v>
      </c>
    </row>
    <row r="58" spans="1:7" ht="12.75" customHeight="1" x14ac:dyDescent="0.2">
      <c r="A58" s="3" t="s">
        <v>22</v>
      </c>
      <c r="B58" s="10" t="s">
        <v>86</v>
      </c>
      <c r="C58" s="10" t="s">
        <v>82</v>
      </c>
      <c r="D58" s="29">
        <v>83346.66</v>
      </c>
      <c r="E58" s="29">
        <v>10729.99</v>
      </c>
      <c r="F58" s="34">
        <f t="shared" si="0"/>
        <v>0.12873929201242137</v>
      </c>
      <c r="G58" s="23" t="s">
        <v>0</v>
      </c>
    </row>
    <row r="59" spans="1:7" ht="12.75" customHeight="1" x14ac:dyDescent="0.2">
      <c r="A59" s="3" t="s">
        <v>21</v>
      </c>
      <c r="B59" s="10" t="s">
        <v>86</v>
      </c>
      <c r="C59" s="10" t="s">
        <v>81</v>
      </c>
      <c r="D59" s="29">
        <v>73552.09</v>
      </c>
      <c r="E59" s="29">
        <v>39302.92</v>
      </c>
      <c r="F59" s="34">
        <f t="shared" si="0"/>
        <v>0.53435490412305076</v>
      </c>
      <c r="G59" s="23" t="s">
        <v>0</v>
      </c>
    </row>
    <row r="60" spans="1:7" ht="33.75" customHeight="1" x14ac:dyDescent="0.2">
      <c r="A60" s="3" t="s">
        <v>20</v>
      </c>
      <c r="B60" s="10" t="s">
        <v>86</v>
      </c>
      <c r="C60" s="10" t="s">
        <v>80</v>
      </c>
      <c r="D60" s="29">
        <v>163342.85</v>
      </c>
      <c r="E60" s="29">
        <v>95558.77</v>
      </c>
      <c r="F60" s="34">
        <f t="shared" si="0"/>
        <v>0.58501960753103055</v>
      </c>
      <c r="G60" s="23" t="s">
        <v>0</v>
      </c>
    </row>
    <row r="61" spans="1:7" ht="21.75" customHeight="1" x14ac:dyDescent="0.2">
      <c r="A61" s="3" t="s">
        <v>19</v>
      </c>
      <c r="B61" s="10" t="s">
        <v>86</v>
      </c>
      <c r="C61" s="10" t="s">
        <v>86</v>
      </c>
      <c r="D61" s="29">
        <v>2130778.36</v>
      </c>
      <c r="E61" s="29">
        <v>278445.40999999997</v>
      </c>
      <c r="F61" s="34">
        <f t="shared" si="0"/>
        <v>0.13067779137760718</v>
      </c>
      <c r="G61" s="23" t="s">
        <v>0</v>
      </c>
    </row>
    <row r="62" spans="1:7" ht="12.75" customHeight="1" x14ac:dyDescent="0.2">
      <c r="A62" s="2" t="s">
        <v>18</v>
      </c>
      <c r="B62" s="9" t="s">
        <v>78</v>
      </c>
      <c r="C62" s="9" t="s">
        <v>85</v>
      </c>
      <c r="D62" s="26">
        <v>42483268.530000001</v>
      </c>
      <c r="E62" s="26">
        <v>23450510.149999999</v>
      </c>
      <c r="F62" s="27">
        <f t="shared" si="0"/>
        <v>0.55199401932645975</v>
      </c>
      <c r="G62" s="23" t="s">
        <v>0</v>
      </c>
    </row>
    <row r="63" spans="1:7" ht="12.75" customHeight="1" x14ac:dyDescent="0.2">
      <c r="A63" s="3" t="s">
        <v>17</v>
      </c>
      <c r="B63" s="10" t="s">
        <v>78</v>
      </c>
      <c r="C63" s="10" t="s">
        <v>75</v>
      </c>
      <c r="D63" s="29">
        <v>790595.27</v>
      </c>
      <c r="E63" s="29">
        <v>344058.85</v>
      </c>
      <c r="F63" s="34">
        <f t="shared" si="0"/>
        <v>0.43518961351741958</v>
      </c>
      <c r="G63" s="23" t="s">
        <v>0</v>
      </c>
    </row>
    <row r="64" spans="1:7" ht="12.75" customHeight="1" x14ac:dyDescent="0.2">
      <c r="A64" s="3" t="s">
        <v>16</v>
      </c>
      <c r="B64" s="10" t="s">
        <v>78</v>
      </c>
      <c r="C64" s="10" t="s">
        <v>84</v>
      </c>
      <c r="D64" s="29">
        <v>3184408.79</v>
      </c>
      <c r="E64" s="29">
        <v>1654338.68</v>
      </c>
      <c r="F64" s="34">
        <f t="shared" si="0"/>
        <v>0.5195120316195333</v>
      </c>
      <c r="G64" s="23" t="s">
        <v>0</v>
      </c>
    </row>
    <row r="65" spans="1:7" ht="12.75" customHeight="1" x14ac:dyDescent="0.2">
      <c r="A65" s="3" t="s">
        <v>15</v>
      </c>
      <c r="B65" s="10" t="s">
        <v>78</v>
      </c>
      <c r="C65" s="10" t="s">
        <v>83</v>
      </c>
      <c r="D65" s="29">
        <v>24572937.780000001</v>
      </c>
      <c r="E65" s="29">
        <v>13822843.310000001</v>
      </c>
      <c r="F65" s="34">
        <f t="shared" si="0"/>
        <v>0.56252302568602364</v>
      </c>
      <c r="G65" s="23" t="s">
        <v>0</v>
      </c>
    </row>
    <row r="66" spans="1:7" ht="12.75" customHeight="1" x14ac:dyDescent="0.2">
      <c r="A66" s="3" t="s">
        <v>14</v>
      </c>
      <c r="B66" s="10" t="s">
        <v>78</v>
      </c>
      <c r="C66" s="10" t="s">
        <v>82</v>
      </c>
      <c r="D66" s="29">
        <v>13135497.24</v>
      </c>
      <c r="E66" s="29">
        <v>7350120.9000000004</v>
      </c>
      <c r="F66" s="34">
        <f t="shared" si="0"/>
        <v>0.55956167975259685</v>
      </c>
      <c r="G66" s="23" t="s">
        <v>0</v>
      </c>
    </row>
    <row r="67" spans="1:7" ht="21.75" customHeight="1" x14ac:dyDescent="0.2">
      <c r="A67" s="3" t="s">
        <v>13</v>
      </c>
      <c r="B67" s="10" t="s">
        <v>78</v>
      </c>
      <c r="C67" s="10" t="s">
        <v>80</v>
      </c>
      <c r="D67" s="29">
        <v>799829.45</v>
      </c>
      <c r="E67" s="29">
        <v>279148.40999999997</v>
      </c>
      <c r="F67" s="34">
        <f t="shared" si="0"/>
        <v>0.34900991705169143</v>
      </c>
      <c r="G67" s="23" t="s">
        <v>0</v>
      </c>
    </row>
    <row r="68" spans="1:7" ht="12.75" customHeight="1" x14ac:dyDescent="0.2">
      <c r="A68" s="2" t="s">
        <v>12</v>
      </c>
      <c r="B68" s="9" t="s">
        <v>77</v>
      </c>
      <c r="C68" s="9" t="s">
        <v>85</v>
      </c>
      <c r="D68" s="26">
        <v>3453294.44</v>
      </c>
      <c r="E68" s="26">
        <v>1764849.87</v>
      </c>
      <c r="F68" s="27">
        <f t="shared" si="0"/>
        <v>0.51106266803012612</v>
      </c>
      <c r="G68" s="23" t="s">
        <v>0</v>
      </c>
    </row>
    <row r="69" spans="1:7" ht="12.75" customHeight="1" x14ac:dyDescent="0.2">
      <c r="A69" s="3" t="s">
        <v>11</v>
      </c>
      <c r="B69" s="10" t="s">
        <v>77</v>
      </c>
      <c r="C69" s="10" t="s">
        <v>75</v>
      </c>
      <c r="D69" s="29">
        <v>496449.77</v>
      </c>
      <c r="E69" s="29">
        <v>211963.34</v>
      </c>
      <c r="F69" s="34">
        <f t="shared" si="0"/>
        <v>0.42695828019015897</v>
      </c>
      <c r="G69" s="23" t="s">
        <v>0</v>
      </c>
    </row>
    <row r="70" spans="1:7" ht="12.75" customHeight="1" x14ac:dyDescent="0.2">
      <c r="A70" s="3" t="s">
        <v>10</v>
      </c>
      <c r="B70" s="10" t="s">
        <v>77</v>
      </c>
      <c r="C70" s="10" t="s">
        <v>84</v>
      </c>
      <c r="D70" s="29">
        <v>553243.88</v>
      </c>
      <c r="E70" s="29">
        <v>333234.62</v>
      </c>
      <c r="F70" s="34">
        <f t="shared" si="0"/>
        <v>0.60232861500429069</v>
      </c>
      <c r="G70" s="23" t="s">
        <v>0</v>
      </c>
    </row>
    <row r="71" spans="1:7" ht="12.75" customHeight="1" x14ac:dyDescent="0.2">
      <c r="A71" s="3" t="s">
        <v>9</v>
      </c>
      <c r="B71" s="10" t="s">
        <v>77</v>
      </c>
      <c r="C71" s="10" t="s">
        <v>83</v>
      </c>
      <c r="D71" s="29">
        <v>2302211.4500000002</v>
      </c>
      <c r="E71" s="29">
        <v>1178855.97</v>
      </c>
      <c r="F71" s="34">
        <f t="shared" ref="F71:F81" si="1">E71/D71</f>
        <v>0.5120537342475644</v>
      </c>
      <c r="G71" s="23" t="s">
        <v>0</v>
      </c>
    </row>
    <row r="72" spans="1:7" ht="21.75" customHeight="1" x14ac:dyDescent="0.2">
      <c r="A72" s="3" t="s">
        <v>8</v>
      </c>
      <c r="B72" s="10" t="s">
        <v>77</v>
      </c>
      <c r="C72" s="10" t="s">
        <v>81</v>
      </c>
      <c r="D72" s="29">
        <v>101389.34</v>
      </c>
      <c r="E72" s="29">
        <v>40795.93</v>
      </c>
      <c r="F72" s="34">
        <f>E72/D72</f>
        <v>0.40236902617178494</v>
      </c>
      <c r="G72" s="23" t="s">
        <v>0</v>
      </c>
    </row>
    <row r="73" spans="1:7" ht="23.25" customHeight="1" x14ac:dyDescent="0.2">
      <c r="A73" s="2" t="s">
        <v>7</v>
      </c>
      <c r="B73" s="9" t="s">
        <v>87</v>
      </c>
      <c r="C73" s="9" t="s">
        <v>85</v>
      </c>
      <c r="D73" s="26">
        <v>577159.51</v>
      </c>
      <c r="E73" s="26">
        <v>242063.43</v>
      </c>
      <c r="F73" s="27">
        <f t="shared" si="1"/>
        <v>0.41940473267086942</v>
      </c>
      <c r="G73" s="23" t="s">
        <v>0</v>
      </c>
    </row>
    <row r="74" spans="1:7" ht="12.75" customHeight="1" x14ac:dyDescent="0.2">
      <c r="A74" s="3" t="s">
        <v>6</v>
      </c>
      <c r="B74" s="10" t="s">
        <v>87</v>
      </c>
      <c r="C74" s="10" t="s">
        <v>75</v>
      </c>
      <c r="D74" s="29">
        <v>275882.7</v>
      </c>
      <c r="E74" s="29">
        <v>125450.75</v>
      </c>
      <c r="F74" s="34">
        <f t="shared" si="1"/>
        <v>0.45472496100697868</v>
      </c>
      <c r="G74" s="23" t="s">
        <v>0</v>
      </c>
    </row>
    <row r="75" spans="1:7" ht="12.75" customHeight="1" x14ac:dyDescent="0.2">
      <c r="A75" s="3" t="s">
        <v>5</v>
      </c>
      <c r="B75" s="10" t="s">
        <v>87</v>
      </c>
      <c r="C75" s="10" t="s">
        <v>84</v>
      </c>
      <c r="D75" s="29">
        <v>54549.62</v>
      </c>
      <c r="E75" s="29">
        <v>26369.040000000001</v>
      </c>
      <c r="F75" s="34">
        <f t="shared" si="1"/>
        <v>0.48339548469815186</v>
      </c>
      <c r="G75" s="23" t="s">
        <v>0</v>
      </c>
    </row>
    <row r="76" spans="1:7" ht="21.75" customHeight="1" x14ac:dyDescent="0.2">
      <c r="A76" s="3" t="s">
        <v>4</v>
      </c>
      <c r="B76" s="10" t="s">
        <v>87</v>
      </c>
      <c r="C76" s="10" t="s">
        <v>82</v>
      </c>
      <c r="D76" s="29">
        <v>246727.2</v>
      </c>
      <c r="E76" s="29">
        <v>90243.64</v>
      </c>
      <c r="F76" s="34">
        <f t="shared" si="1"/>
        <v>0.365762834417932</v>
      </c>
      <c r="G76" s="23" t="s">
        <v>0</v>
      </c>
    </row>
    <row r="77" spans="1:7" ht="34.5" customHeight="1" x14ac:dyDescent="0.2">
      <c r="A77" s="2" t="s">
        <v>94</v>
      </c>
      <c r="B77" s="9" t="s">
        <v>76</v>
      </c>
      <c r="C77" s="9" t="s">
        <v>85</v>
      </c>
      <c r="D77" s="26">
        <v>3770.69</v>
      </c>
      <c r="E77" s="26">
        <v>0</v>
      </c>
      <c r="F77" s="27">
        <f t="shared" si="1"/>
        <v>0</v>
      </c>
      <c r="G77" s="23" t="s">
        <v>0</v>
      </c>
    </row>
    <row r="78" spans="1:7" ht="21.75" customHeight="1" x14ac:dyDescent="0.2">
      <c r="A78" s="3" t="s">
        <v>95</v>
      </c>
      <c r="B78" s="10" t="s">
        <v>76</v>
      </c>
      <c r="C78" s="10" t="s">
        <v>75</v>
      </c>
      <c r="D78" s="29">
        <v>3770.69</v>
      </c>
      <c r="E78" s="29">
        <v>0</v>
      </c>
      <c r="F78" s="34">
        <f t="shared" si="1"/>
        <v>0</v>
      </c>
      <c r="G78" s="23" t="s">
        <v>0</v>
      </c>
    </row>
    <row r="79" spans="1:7" ht="42.75" customHeight="1" x14ac:dyDescent="0.2">
      <c r="A79" s="2" t="s">
        <v>96</v>
      </c>
      <c r="B79" s="9" t="s">
        <v>97</v>
      </c>
      <c r="C79" s="9" t="s">
        <v>85</v>
      </c>
      <c r="D79" s="26">
        <v>4050993.11</v>
      </c>
      <c r="E79" s="26">
        <v>1497075.84</v>
      </c>
      <c r="F79" s="27">
        <f t="shared" si="1"/>
        <v>0.36955773543638543</v>
      </c>
      <c r="G79" s="23" t="s">
        <v>0</v>
      </c>
    </row>
    <row r="80" spans="1:7" ht="35.25" customHeight="1" x14ac:dyDescent="0.2">
      <c r="A80" s="3" t="s">
        <v>3</v>
      </c>
      <c r="B80" s="10" t="s">
        <v>97</v>
      </c>
      <c r="C80" s="10" t="s">
        <v>75</v>
      </c>
      <c r="D80" s="29">
        <v>3048432.99</v>
      </c>
      <c r="E80" s="29">
        <v>1269368.5900000001</v>
      </c>
      <c r="F80" s="34">
        <f t="shared" si="1"/>
        <v>0.41640035853305735</v>
      </c>
      <c r="G80" s="23" t="s">
        <v>0</v>
      </c>
    </row>
    <row r="81" spans="1:7" ht="12.75" customHeight="1" x14ac:dyDescent="0.2">
      <c r="A81" s="3" t="s">
        <v>2</v>
      </c>
      <c r="B81" s="10" t="s">
        <v>97</v>
      </c>
      <c r="C81" s="10" t="s">
        <v>84</v>
      </c>
      <c r="D81" s="29">
        <v>618713.04</v>
      </c>
      <c r="E81" s="29">
        <v>67770.960000000006</v>
      </c>
      <c r="F81" s="34">
        <f t="shared" si="1"/>
        <v>0.10953536715502231</v>
      </c>
      <c r="G81" s="23" t="s">
        <v>0</v>
      </c>
    </row>
    <row r="82" spans="1:7" ht="21.75" customHeight="1" x14ac:dyDescent="0.2">
      <c r="A82" s="3" t="s">
        <v>1</v>
      </c>
      <c r="B82" s="10" t="s">
        <v>97</v>
      </c>
      <c r="C82" s="10" t="s">
        <v>83</v>
      </c>
      <c r="D82" s="29">
        <v>383847.08</v>
      </c>
      <c r="E82" s="29">
        <v>159936.28</v>
      </c>
      <c r="F82" s="34">
        <f>E82/D82</f>
        <v>0.41666665798265284</v>
      </c>
      <c r="G82" s="23" t="s">
        <v>0</v>
      </c>
    </row>
    <row r="83" spans="1:7" ht="12" customHeight="1" thickBot="1" x14ac:dyDescent="0.25">
      <c r="A83" s="35" t="s">
        <v>74</v>
      </c>
      <c r="B83" s="36"/>
      <c r="C83" s="36"/>
      <c r="D83" s="31">
        <v>121411457.93000001</v>
      </c>
      <c r="E83" s="31">
        <v>60232864.18</v>
      </c>
      <c r="F83" s="30">
        <f>E83/D83</f>
        <v>0.49610527051513842</v>
      </c>
      <c r="G83" s="4" t="s">
        <v>0</v>
      </c>
    </row>
    <row r="84" spans="1:7" ht="11.25" customHeight="1" x14ac:dyDescent="0.2">
      <c r="A84" s="5"/>
      <c r="B84" s="11"/>
      <c r="C84" s="11"/>
      <c r="D84" s="6"/>
      <c r="E84" s="33"/>
      <c r="F84" s="19"/>
      <c r="G84" s="5" t="s">
        <v>0</v>
      </c>
    </row>
    <row r="85" spans="1:7" ht="12.75" customHeight="1" x14ac:dyDescent="0.2">
      <c r="A85" s="7"/>
      <c r="B85" s="12"/>
      <c r="C85" s="12"/>
      <c r="D85" s="7"/>
      <c r="E85" s="6"/>
      <c r="F85" s="20"/>
      <c r="G85" s="7"/>
    </row>
    <row r="86" spans="1:7" ht="36.75" customHeight="1" x14ac:dyDescent="0.2">
      <c r="A86" s="8"/>
      <c r="B86" s="13"/>
      <c r="C86" s="13"/>
      <c r="D86" s="7"/>
      <c r="E86" s="7"/>
      <c r="F86" s="20"/>
      <c r="G86" s="7"/>
    </row>
    <row r="87" spans="1:7" ht="27.75" customHeight="1" x14ac:dyDescent="0.2">
      <c r="A87" s="8"/>
      <c r="B87" s="13"/>
      <c r="C87" s="13"/>
      <c r="D87" s="7"/>
      <c r="E87" s="7"/>
      <c r="F87" s="20"/>
      <c r="G87" s="7"/>
    </row>
    <row r="88" spans="1:7" ht="26.25" customHeight="1" x14ac:dyDescent="0.2">
      <c r="A88" s="8"/>
      <c r="B88" s="13"/>
      <c r="C88" s="13"/>
      <c r="D88" s="7"/>
      <c r="E88" s="7"/>
      <c r="F88" s="20"/>
      <c r="G88" s="7"/>
    </row>
    <row r="89" spans="1:7" x14ac:dyDescent="0.2">
      <c r="E89" s="7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2021-07-27T07:00:26Z</dcterms:modified>
</cp:coreProperties>
</file>